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I17" l="1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C33" i="20"/>
  <c r="D36" i="17" l="1"/>
  <c r="G36" s="1"/>
  <c r="D35"/>
  <c r="G35" s="1"/>
  <c r="C18" i="19"/>
  <c r="C19"/>
  <c r="D19" s="1"/>
  <c r="G19" s="1"/>
  <c r="C20"/>
  <c r="C21"/>
  <c r="D21" s="1"/>
  <c r="G21" s="1"/>
  <c r="C22"/>
  <c r="C23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/>
  <c r="D39" i="19"/>
  <c r="G39" s="1"/>
  <c r="D37"/>
  <c r="G37" s="1"/>
  <c r="D36"/>
  <c r="G36" s="1"/>
  <c r="D35"/>
  <c r="G35" s="1"/>
  <c r="D34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D29" i="20"/>
  <c r="G29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8"/>
  <c r="G18" s="1"/>
  <c r="D20"/>
  <c r="G20" s="1"/>
  <c r="D22"/>
  <c r="G22" s="1"/>
  <c r="D23"/>
  <c r="G23" s="1"/>
  <c r="D24"/>
  <c r="G24" s="1"/>
  <c r="D26"/>
  <c r="G26" s="1"/>
  <c r="D28"/>
  <c r="G28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26" i="20"/>
  <c r="J28"/>
  <c r="J18"/>
  <c r="J19"/>
  <c r="J28" i="19"/>
  <c r="J20"/>
  <c r="J21" s="1"/>
  <c r="J29" s="1"/>
  <c r="J29" i="17"/>
  <c r="F11" i="2"/>
  <c r="H20" s="1"/>
  <c r="F12"/>
  <c r="H21" s="1"/>
  <c r="C13"/>
  <c r="C12"/>
  <c r="C11"/>
  <c r="G16" i="17"/>
  <c r="J31" l="1"/>
  <c r="D11" i="2" s="1"/>
  <c r="J30" i="19"/>
  <c r="D12" i="2" s="1"/>
  <c r="J20" i="20"/>
  <c r="J29" s="1"/>
  <c r="B13" i="2" s="1"/>
  <c r="J30" i="20"/>
  <c r="D13" i="2" s="1"/>
  <c r="B12"/>
  <c r="J21" i="17"/>
  <c r="J30" s="1"/>
  <c r="G17" i="20"/>
  <c r="F11"/>
  <c r="G13" i="2" s="1"/>
  <c r="I22" s="1"/>
  <c r="G38" i="19"/>
  <c r="F12"/>
  <c r="G12" i="2" s="1"/>
  <c r="I21" s="1"/>
  <c r="G20" i="17"/>
  <c r="F12"/>
  <c r="G11" i="2" s="1"/>
  <c r="I20" s="1"/>
  <c r="J32" i="17" l="1"/>
  <c r="E11" i="2" s="1"/>
  <c r="J31" i="19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<sst xmlns="http://schemas.openxmlformats.org/spreadsheetml/2006/main" count="104" uniqueCount="53">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</sst>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0.60988846313538581</c:v>
                </c:pt>
                <c:pt idx="2">
                  <c:v>0.79764018453495744</c:v>
                </c:pt>
                <c:pt idx="3">
                  <c:v>0.98539190593452886</c:v>
                </c:pt>
                <c:pt idx="4">
                  <c:v>1.044681923218604</c:v>
                </c:pt>
                <c:pt idx="5">
                  <c:v>0.99527357548187478</c:v>
                </c:pt>
                <c:pt idx="6">
                  <c:v>0.98539190593452886</c:v>
                </c:pt>
                <c:pt idx="7">
                  <c:v>0.91622021910310769</c:v>
                </c:pt>
                <c:pt idx="8">
                  <c:v>0.86681187136637849</c:v>
                </c:pt>
                <c:pt idx="9">
                  <c:v>0.82728519317699512</c:v>
                </c:pt>
                <c:pt idx="10">
                  <c:v>0.80752185408230326</c:v>
                </c:pt>
                <c:pt idx="11">
                  <c:v>0.7877585149876114</c:v>
                </c:pt>
                <c:pt idx="12">
                  <c:v>0.75811350634557384</c:v>
                </c:pt>
                <c:pt idx="13">
                  <c:v>0.67906014996680697</c:v>
                </c:pt>
                <c:pt idx="14">
                  <c:v>0.64941514132476941</c:v>
                </c:pt>
                <c:pt idx="15">
                  <c:v>0.61977013268273184</c:v>
                </c:pt>
                <c:pt idx="16">
                  <c:v>0.60988846313538581</c:v>
                </c:pt>
                <c:pt idx="17">
                  <c:v>0.59012512404069417</c:v>
                </c:pt>
              </c:numCache>
            </c:numRef>
          </c:yVal>
          <c:smooth val="1"/>
        </c:ser>
        <c:axId val="65551360"/>
        <c:axId val="65570688"/>
      </c:scatterChart>
      <c:valAx>
        <c:axId val="655513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5570688"/>
        <c:crosses val="autoZero"/>
        <c:crossBetween val="midCat"/>
        <c:majorUnit val="1"/>
      </c:valAx>
      <c:valAx>
        <c:axId val="65570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5551360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81" l="0.78740157480314954" r="0.78740157480314954" t="0.98425196850393681" header="0" footer="0.98425196850393681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45E-2"/>
          <c:w val="0.828781073509138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0.72846849770353628</c:v>
                </c:pt>
                <c:pt idx="2">
                  <c:v>1.3016053314495963</c:v>
                </c:pt>
                <c:pt idx="3">
                  <c:v>1.8747421651956566</c:v>
                </c:pt>
                <c:pt idx="4">
                  <c:v>1.5585287396805894</c:v>
                </c:pt>
                <c:pt idx="5">
                  <c:v>1.3905403573757091</c:v>
                </c:pt>
                <c:pt idx="6">
                  <c:v>1.2818419923549049</c:v>
                </c:pt>
                <c:pt idx="7">
                  <c:v>1.1632619577867545</c:v>
                </c:pt>
                <c:pt idx="8">
                  <c:v>1.0743269318606414</c:v>
                </c:pt>
                <c:pt idx="9">
                  <c:v>1.0348002536712582</c:v>
                </c:pt>
                <c:pt idx="10">
                  <c:v>0.97551023638718293</c:v>
                </c:pt>
                <c:pt idx="11">
                  <c:v>0.90633854955576187</c:v>
                </c:pt>
                <c:pt idx="12">
                  <c:v>0.86681187136637849</c:v>
                </c:pt>
                <c:pt idx="13">
                  <c:v>0.84704853227168664</c:v>
                </c:pt>
                <c:pt idx="14">
                  <c:v>0.82728519317699512</c:v>
                </c:pt>
                <c:pt idx="15">
                  <c:v>0.7877585149876114</c:v>
                </c:pt>
                <c:pt idx="16">
                  <c:v>0.77787684544026559</c:v>
                </c:pt>
                <c:pt idx="17">
                  <c:v>0.77787684544026559</c:v>
                </c:pt>
              </c:numCache>
            </c:numRef>
          </c:yVal>
          <c:smooth val="1"/>
        </c:ser>
        <c:axId val="66496768"/>
        <c:axId val="67904256"/>
      </c:scatterChart>
      <c:valAx>
        <c:axId val="664967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04256"/>
        <c:crosses val="autoZero"/>
        <c:crossBetween val="midCat"/>
        <c:majorUnit val="1"/>
        <c:minorUnit val="1"/>
      </c:valAx>
      <c:valAx>
        <c:axId val="679042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64967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Punto3!$D$16:$D$32</c:f>
              <c:numCache>
                <c:formatCode>0.000</c:formatCode>
                <c:ptCount val="17"/>
                <c:pt idx="0">
                  <c:v>0.91622021910310769</c:v>
                </c:pt>
                <c:pt idx="1">
                  <c:v>1.4399487051124387</c:v>
                </c:pt>
                <c:pt idx="2">
                  <c:v>1.9043871738376943</c:v>
                </c:pt>
                <c:pt idx="3">
                  <c:v>2.4379973293943715</c:v>
                </c:pt>
                <c:pt idx="4">
                  <c:v>2.1810739211633785</c:v>
                </c:pt>
                <c:pt idx="5">
                  <c:v>1.7166354524381229</c:v>
                </c:pt>
                <c:pt idx="6">
                  <c:v>1.6968721133434312</c:v>
                </c:pt>
                <c:pt idx="7">
                  <c:v>1.6375820960593559</c:v>
                </c:pt>
                <c:pt idx="8">
                  <c:v>1.6079370874173182</c:v>
                </c:pt>
                <c:pt idx="9">
                  <c:v>1.5881737483226268</c:v>
                </c:pt>
                <c:pt idx="10">
                  <c:v>1.5881737483226268</c:v>
                </c:pt>
                <c:pt idx="11">
                  <c:v>1.5585287396805894</c:v>
                </c:pt>
                <c:pt idx="12">
                  <c:v>1.5486470701332431</c:v>
                </c:pt>
                <c:pt idx="13">
                  <c:v>1.5486470701332431</c:v>
                </c:pt>
                <c:pt idx="14" formatCode="0.0000">
                  <c:v>1.5190020614912056</c:v>
                </c:pt>
                <c:pt idx="15" formatCode="0.0000">
                  <c:v>1.4399487051124387</c:v>
                </c:pt>
                <c:pt idx="16" formatCode="0.0000">
                  <c:v>1.410303696470401</c:v>
                </c:pt>
              </c:numCache>
            </c:numRef>
          </c:yVal>
          <c:smooth val="1"/>
        </c:ser>
        <c:axId val="67944832"/>
        <c:axId val="67947136"/>
      </c:scatterChart>
      <c:valAx>
        <c:axId val="679448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47136"/>
        <c:crosses val="autoZero"/>
        <c:crossBetween val="midCat"/>
        <c:majorUnit val="1"/>
        <c:minorUnit val="1"/>
      </c:valAx>
      <c:valAx>
        <c:axId val="679471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22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448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497"/>
                  <c:y val="-2.4944881889763789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11E-2"/>
                  <c:y val="0.33315035620547445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0.76300000000000001</c:v>
                </c:pt>
                <c:pt idx="1">
                  <c:v>1.044681923218604</c:v>
                </c:pt>
                <c:pt idx="2">
                  <c:v>1.8747421651956566</c:v>
                </c:pt>
                <c:pt idx="3">
                  <c:v>2.4379973293943715</c:v>
                </c:pt>
              </c:numCache>
            </c:numRef>
          </c:yVal>
        </c:ser>
        <c:axId val="67996288"/>
        <c:axId val="68002560"/>
      </c:scatterChart>
      <c:valAx>
        <c:axId val="679962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02560"/>
        <c:crosses val="autoZero"/>
        <c:crossBetween val="midCat"/>
      </c:valAx>
      <c:valAx>
        <c:axId val="6800256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962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31" zoomScaleNormal="110" workbookViewId="0">
      <selection activeCell="B22" sqref="B22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1.044681923218604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5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18.600000000000001</v>
      </c>
    </row>
    <row r="17" spans="1:18">
      <c r="A17" s="29">
        <v>0.5</v>
      </c>
      <c r="B17" s="32">
        <v>51</v>
      </c>
      <c r="C17" s="33">
        <f>(0.00299639*B17+0.03211882)/9.81*1000</f>
        <v>18.851652395514776</v>
      </c>
      <c r="D17" s="33">
        <f t="shared" si="0"/>
        <v>0.60988846313538581</v>
      </c>
      <c r="E17" s="29">
        <v>0.5</v>
      </c>
      <c r="F17" s="35">
        <v>34</v>
      </c>
      <c r="G17" s="34">
        <f t="shared" si="1"/>
        <v>1.2197769262707716</v>
      </c>
      <c r="I17" s="23" t="s">
        <v>11</v>
      </c>
      <c r="J17" s="23">
        <v>80.900000000000006</v>
      </c>
    </row>
    <row r="18" spans="1:18">
      <c r="A18" s="29">
        <f t="shared" ref="A18:A41" si="2">A17+0.5</f>
        <v>1</v>
      </c>
      <c r="B18" s="32">
        <v>70</v>
      </c>
      <c r="C18" s="33">
        <f t="shared" ref="C18:C36" si="3">(0.00299639*B18+0.03211882)/9.81*1000</f>
        <v>24.655058103975534</v>
      </c>
      <c r="D18" s="33">
        <f t="shared" si="0"/>
        <v>0.79764018453495744</v>
      </c>
      <c r="E18" s="29">
        <f t="shared" ref="E18:E25" si="4">E17+0.5</f>
        <v>1</v>
      </c>
      <c r="F18" s="35">
        <v>70</v>
      </c>
      <c r="G18" s="34">
        <f t="shared" si="1"/>
        <v>1.5952803690699149</v>
      </c>
      <c r="I18" s="23" t="s">
        <v>12</v>
      </c>
      <c r="J18" s="23">
        <v>73.900000000000006</v>
      </c>
    </row>
    <row r="19" spans="1:18">
      <c r="A19" s="29">
        <f t="shared" si="2"/>
        <v>1.5</v>
      </c>
      <c r="B19" s="32">
        <v>89</v>
      </c>
      <c r="C19" s="33">
        <f t="shared" si="3"/>
        <v>30.458463812436285</v>
      </c>
      <c r="D19" s="33">
        <f t="shared" si="0"/>
        <v>0.98539190593452886</v>
      </c>
      <c r="E19" s="29">
        <f t="shared" si="4"/>
        <v>1.5</v>
      </c>
      <c r="F19" s="35">
        <v>180</v>
      </c>
      <c r="G19" s="34">
        <f t="shared" si="1"/>
        <v>1.9707838118690577</v>
      </c>
      <c r="I19" s="23" t="s">
        <v>13</v>
      </c>
      <c r="J19" s="38">
        <f>J17-J18</f>
        <v>7</v>
      </c>
    </row>
    <row r="20" spans="1:18">
      <c r="A20" s="29">
        <f t="shared" si="2"/>
        <v>2</v>
      </c>
      <c r="B20" s="32">
        <v>95</v>
      </c>
      <c r="C20" s="33">
        <f t="shared" si="3"/>
        <v>32.291118246687049</v>
      </c>
      <c r="D20" s="33">
        <f t="shared" si="0"/>
        <v>1.044681923218604</v>
      </c>
      <c r="E20" s="29">
        <f t="shared" si="4"/>
        <v>2</v>
      </c>
      <c r="F20" s="35">
        <v>230</v>
      </c>
      <c r="G20" s="34">
        <f t="shared" si="1"/>
        <v>2.089363846437208</v>
      </c>
      <c r="I20" s="39" t="s">
        <v>14</v>
      </c>
      <c r="J20" s="40">
        <f>J18-J16</f>
        <v>55.300000000000004</v>
      </c>
    </row>
    <row r="21" spans="1:18">
      <c r="A21" s="29">
        <f t="shared" si="2"/>
        <v>2.5</v>
      </c>
      <c r="B21" s="32">
        <v>90</v>
      </c>
      <c r="C21" s="33">
        <f t="shared" si="3"/>
        <v>30.763906218144751</v>
      </c>
      <c r="D21" s="33">
        <f t="shared" si="0"/>
        <v>0.99527357548187478</v>
      </c>
      <c r="E21" s="29">
        <f t="shared" si="4"/>
        <v>2.5</v>
      </c>
      <c r="F21" s="35">
        <v>350</v>
      </c>
      <c r="G21" s="34">
        <f t="shared" si="1"/>
        <v>1.9905471509637496</v>
      </c>
      <c r="I21" s="39" t="s">
        <v>15</v>
      </c>
      <c r="J21" s="38">
        <f>(J19/J20)*100</f>
        <v>12.658227848101264</v>
      </c>
    </row>
    <row r="22" spans="1:18">
      <c r="A22" s="29">
        <f t="shared" si="2"/>
        <v>3</v>
      </c>
      <c r="B22" s="32">
        <v>89</v>
      </c>
      <c r="C22" s="33">
        <f t="shared" si="3"/>
        <v>30.458463812436285</v>
      </c>
      <c r="D22" s="33">
        <f t="shared" si="0"/>
        <v>0.98539190593452886</v>
      </c>
      <c r="E22" s="29">
        <f t="shared" si="4"/>
        <v>3</v>
      </c>
      <c r="F22" s="35">
        <v>470</v>
      </c>
      <c r="G22" s="34">
        <f t="shared" si="1"/>
        <v>1.9707838118690577</v>
      </c>
      <c r="K22" s="18"/>
      <c r="L22" s="18"/>
    </row>
    <row r="23" spans="1:18">
      <c r="A23" s="29">
        <f t="shared" si="2"/>
        <v>3.5</v>
      </c>
      <c r="B23" s="32">
        <v>82</v>
      </c>
      <c r="C23" s="33">
        <f t="shared" si="3"/>
        <v>28.320366972477061</v>
      </c>
      <c r="D23" s="33">
        <f t="shared" si="0"/>
        <v>0.91622021910310769</v>
      </c>
      <c r="E23" s="29">
        <f t="shared" si="4"/>
        <v>3.5</v>
      </c>
      <c r="F23" s="35">
        <v>580</v>
      </c>
      <c r="G23" s="34">
        <f t="shared" si="1"/>
        <v>1.8324404382062154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77</v>
      </c>
      <c r="C24" s="33">
        <f t="shared" si="3"/>
        <v>26.793154943934759</v>
      </c>
      <c r="D24" s="33">
        <f t="shared" si="0"/>
        <v>0.86681187136637849</v>
      </c>
      <c r="E24" s="29">
        <f t="shared" si="4"/>
        <v>4</v>
      </c>
      <c r="F24" s="35">
        <v>670</v>
      </c>
      <c r="G24" s="34">
        <f t="shared" si="1"/>
        <v>1.733623742732757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73</v>
      </c>
      <c r="C25" s="33">
        <f t="shared" si="3"/>
        <v>25.571385321100919</v>
      </c>
      <c r="D25" s="33">
        <f t="shared" si="0"/>
        <v>0.82728519317699512</v>
      </c>
      <c r="E25" s="29">
        <f t="shared" si="4"/>
        <v>4.5</v>
      </c>
      <c r="F25" s="35">
        <v>760</v>
      </c>
      <c r="G25" s="34">
        <f t="shared" si="1"/>
        <v>1.6545703863539902</v>
      </c>
      <c r="H25" s="2"/>
      <c r="I25" s="39" t="s">
        <v>18</v>
      </c>
      <c r="J25" s="46">
        <v>277.62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71</v>
      </c>
      <c r="C26" s="33">
        <f t="shared" si="3"/>
        <v>24.960500509683992</v>
      </c>
      <c r="D26" s="33">
        <f t="shared" si="0"/>
        <v>0.80752185408230326</v>
      </c>
      <c r="E26" s="29">
        <f t="shared" ref="E26:E32" si="5">E25+0.5</f>
        <v>5</v>
      </c>
      <c r="F26" s="35">
        <v>830</v>
      </c>
      <c r="G26" s="34">
        <f t="shared" si="1"/>
        <v>1.6150437081646065</v>
      </c>
      <c r="I26" s="39" t="s">
        <v>19</v>
      </c>
      <c r="J26" s="46">
        <v>143.56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69</v>
      </c>
      <c r="C27" s="33">
        <f t="shared" si="3"/>
        <v>24.349615698267069</v>
      </c>
      <c r="D27" s="33">
        <f t="shared" si="0"/>
        <v>0.7877585149876114</v>
      </c>
      <c r="E27" s="29">
        <f t="shared" si="5"/>
        <v>5.5</v>
      </c>
      <c r="F27" s="35">
        <v>896</v>
      </c>
      <c r="G27" s="34">
        <f t="shared" si="1"/>
        <v>1.5755170299752228</v>
      </c>
      <c r="I27" s="39" t="s">
        <v>20</v>
      </c>
      <c r="J27" s="42">
        <f>J25-J26</f>
        <v>134.06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66</v>
      </c>
      <c r="C28" s="33">
        <f t="shared" si="3"/>
        <v>23.433288481141687</v>
      </c>
      <c r="D28" s="33">
        <f t="shared" si="0"/>
        <v>0.75811350634557384</v>
      </c>
      <c r="E28" s="29">
        <f t="shared" si="5"/>
        <v>6</v>
      </c>
      <c r="F28" s="35">
        <v>980</v>
      </c>
      <c r="G28" s="34">
        <f t="shared" si="1"/>
        <v>1.5162270126911477</v>
      </c>
      <c r="I28" s="39" t="s">
        <v>17</v>
      </c>
      <c r="J28" s="36">
        <v>1.94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58</v>
      </c>
      <c r="C29" s="33">
        <f t="shared" si="3"/>
        <v>20.989749235474005</v>
      </c>
      <c r="D29" s="33">
        <f t="shared" si="0"/>
        <v>0.67906014996680697</v>
      </c>
      <c r="E29" s="29">
        <f t="shared" si="5"/>
        <v>6.5</v>
      </c>
      <c r="F29" s="35">
        <v>1050</v>
      </c>
      <c r="G29" s="34">
        <f t="shared" si="1"/>
        <v>1.3581202999336139</v>
      </c>
      <c r="I29" s="39" t="s">
        <v>36</v>
      </c>
      <c r="J29" s="43">
        <f>J28*B12</f>
        <v>59.965399999999995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55</v>
      </c>
      <c r="C30" s="33">
        <f t="shared" si="3"/>
        <v>20.073422018348623</v>
      </c>
      <c r="D30" s="33">
        <f t="shared" si="0"/>
        <v>0.64941514132476941</v>
      </c>
      <c r="E30" s="29">
        <f t="shared" si="5"/>
        <v>7</v>
      </c>
      <c r="F30" s="35">
        <v>1100</v>
      </c>
      <c r="G30" s="34">
        <f t="shared" si="1"/>
        <v>1.2988302826495388</v>
      </c>
      <c r="I30" s="39" t="s">
        <v>21</v>
      </c>
      <c r="J30" s="43">
        <f>J21</f>
        <v>12.658227848101264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52</v>
      </c>
      <c r="C31" s="33">
        <f t="shared" si="3"/>
        <v>19.157094801223241</v>
      </c>
      <c r="D31" s="33">
        <f t="shared" si="0"/>
        <v>0.61977013268273184</v>
      </c>
      <c r="E31" s="29">
        <f t="shared" si="5"/>
        <v>7.5</v>
      </c>
      <c r="F31" s="35">
        <v>1180</v>
      </c>
      <c r="G31" s="34">
        <f t="shared" si="1"/>
        <v>1.2395402653654637</v>
      </c>
      <c r="I31" s="44" t="s">
        <v>37</v>
      </c>
      <c r="J31" s="43">
        <f>J27/J29</f>
        <v>2.2356225423327456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51</v>
      </c>
      <c r="C32" s="33">
        <f t="shared" si="3"/>
        <v>18.851652395514776</v>
      </c>
      <c r="D32" s="33">
        <f t="shared" si="0"/>
        <v>0.60988846313538581</v>
      </c>
      <c r="E32" s="29">
        <f t="shared" si="5"/>
        <v>8</v>
      </c>
      <c r="F32" s="35">
        <v>1210</v>
      </c>
      <c r="G32" s="34">
        <f t="shared" si="1"/>
        <v>1.2197769262707716</v>
      </c>
      <c r="I32" s="44" t="s">
        <v>38</v>
      </c>
      <c r="J32" s="43">
        <f>J31/(1+J30/100)</f>
        <v>1.9844289982504146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49</v>
      </c>
      <c r="C33" s="33">
        <f t="shared" si="3"/>
        <v>18.240767584097856</v>
      </c>
      <c r="D33" s="33">
        <f t="shared" si="0"/>
        <v>0.59012512404069417</v>
      </c>
      <c r="E33" s="29">
        <f>E32+0.5</f>
        <v>8.5</v>
      </c>
      <c r="F33" s="35">
        <v>1240</v>
      </c>
      <c r="G33" s="34">
        <f t="shared" si="1"/>
        <v>1.1802502480813883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37" workbookViewId="0">
      <selection activeCell="B34" sqref="B34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1.8747421651956566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61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21.69</v>
      </c>
      <c r="L16" s="31"/>
      <c r="M16" s="54"/>
      <c r="N16" s="56"/>
    </row>
    <row r="17" spans="1:20">
      <c r="A17" s="29">
        <f>A16+0.5</f>
        <v>0.5</v>
      </c>
      <c r="B17" s="32">
        <v>63</v>
      </c>
      <c r="C17" s="33">
        <f>(0.00299639*B17+0.03211882)/9.81*1000</f>
        <v>22.516961264016306</v>
      </c>
      <c r="D17" s="33">
        <f t="shared" si="0"/>
        <v>0.72846849770353628</v>
      </c>
      <c r="E17" s="29">
        <v>0.5</v>
      </c>
      <c r="F17" s="35">
        <v>12</v>
      </c>
      <c r="G17" s="34">
        <f t="shared" si="1"/>
        <v>0.72846849770353628</v>
      </c>
      <c r="I17" s="23" t="s">
        <v>11</v>
      </c>
      <c r="J17" s="37">
        <v>91.31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121</v>
      </c>
      <c r="C18" s="33">
        <f t="shared" ref="C18:C35" si="3">(0.00299639*B18+0.03211882)/9.81*1000</f>
        <v>40.232620795107024</v>
      </c>
      <c r="D18" s="33">
        <f t="shared" si="0"/>
        <v>1.3016053314495963</v>
      </c>
      <c r="E18" s="29">
        <f t="shared" ref="E18:E24" si="4">E17+0.5</f>
        <v>1</v>
      </c>
      <c r="F18" s="35">
        <v>12</v>
      </c>
      <c r="G18" s="34">
        <f t="shared" si="1"/>
        <v>1.3016053314495963</v>
      </c>
      <c r="I18" s="23" t="s">
        <v>12</v>
      </c>
      <c r="J18" s="37">
        <v>83.35</v>
      </c>
      <c r="L18" s="31"/>
      <c r="M18" s="54"/>
      <c r="N18" s="56"/>
    </row>
    <row r="19" spans="1:20">
      <c r="A19" s="29">
        <f t="shared" si="2"/>
        <v>1.5</v>
      </c>
      <c r="B19" s="32">
        <v>179</v>
      </c>
      <c r="C19" s="33">
        <f t="shared" si="3"/>
        <v>57.948280326197747</v>
      </c>
      <c r="D19" s="33">
        <f t="shared" si="0"/>
        <v>1.8747421651956566</v>
      </c>
      <c r="E19" s="29">
        <f t="shared" si="4"/>
        <v>1.5</v>
      </c>
      <c r="F19" s="35">
        <v>36</v>
      </c>
      <c r="G19" s="34">
        <f t="shared" si="1"/>
        <v>1.8747421651956566</v>
      </c>
      <c r="I19" s="23" t="s">
        <v>13</v>
      </c>
      <c r="J19" s="43">
        <f>J17-J18</f>
        <v>7.960000000000008</v>
      </c>
      <c r="L19" s="31"/>
      <c r="M19" s="54"/>
      <c r="N19" s="57"/>
    </row>
    <row r="20" spans="1:20">
      <c r="A20" s="29">
        <f t="shared" si="2"/>
        <v>2</v>
      </c>
      <c r="B20" s="32">
        <v>147</v>
      </c>
      <c r="C20" s="33">
        <f t="shared" si="3"/>
        <v>48.174123343527015</v>
      </c>
      <c r="D20" s="33">
        <f t="shared" si="0"/>
        <v>1.5585287396805894</v>
      </c>
      <c r="E20" s="29">
        <f t="shared" si="4"/>
        <v>2</v>
      </c>
      <c r="F20" s="35">
        <v>120</v>
      </c>
      <c r="G20" s="34">
        <f t="shared" si="1"/>
        <v>1.5585287396805894</v>
      </c>
      <c r="I20" s="39" t="s">
        <v>14</v>
      </c>
      <c r="J20" s="36">
        <f>J18-J16</f>
        <v>61.66</v>
      </c>
      <c r="L20" s="31"/>
      <c r="M20" s="58"/>
      <c r="N20" s="59"/>
    </row>
    <row r="21" spans="1:20">
      <c r="A21" s="29">
        <f t="shared" si="2"/>
        <v>2.5</v>
      </c>
      <c r="B21" s="32">
        <v>130</v>
      </c>
      <c r="C21" s="33">
        <f t="shared" si="3"/>
        <v>42.981602446483173</v>
      </c>
      <c r="D21" s="33">
        <f t="shared" si="0"/>
        <v>1.3905403573757091</v>
      </c>
      <c r="E21" s="29">
        <f t="shared" si="4"/>
        <v>2.5</v>
      </c>
      <c r="F21" s="35">
        <v>190</v>
      </c>
      <c r="G21" s="34">
        <f t="shared" si="1"/>
        <v>1.3905403573757091</v>
      </c>
      <c r="I21" s="39" t="s">
        <v>15</v>
      </c>
      <c r="J21" s="43">
        <f>(J19/J20)*100</f>
        <v>12.909503730133002</v>
      </c>
      <c r="L21" s="31"/>
      <c r="M21" s="58"/>
      <c r="N21" s="57"/>
    </row>
    <row r="22" spans="1:20">
      <c r="A22" s="29">
        <f t="shared" si="2"/>
        <v>3</v>
      </c>
      <c r="B22" s="32">
        <v>119</v>
      </c>
      <c r="C22" s="33">
        <f t="shared" si="3"/>
        <v>39.621735983690108</v>
      </c>
      <c r="D22" s="33">
        <f t="shared" si="0"/>
        <v>1.2818419923549049</v>
      </c>
      <c r="E22" s="29">
        <f t="shared" si="4"/>
        <v>3</v>
      </c>
      <c r="F22" s="35">
        <v>280</v>
      </c>
      <c r="G22" s="34">
        <f t="shared" si="1"/>
        <v>1.2818419923549049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107</v>
      </c>
      <c r="C23" s="33">
        <f t="shared" si="3"/>
        <v>35.956427115188582</v>
      </c>
      <c r="D23" s="33">
        <f t="shared" si="0"/>
        <v>1.1632619577867545</v>
      </c>
      <c r="E23" s="29">
        <f t="shared" si="4"/>
        <v>3.5</v>
      </c>
      <c r="F23" s="35">
        <v>360</v>
      </c>
      <c r="G23" s="34">
        <f t="shared" si="1"/>
        <v>1.1632619577867545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98</v>
      </c>
      <c r="C24" s="33">
        <f t="shared" si="3"/>
        <v>33.207445463812427</v>
      </c>
      <c r="D24" s="33">
        <f t="shared" si="0"/>
        <v>1.0743269318606414</v>
      </c>
      <c r="E24" s="29">
        <f t="shared" si="4"/>
        <v>4</v>
      </c>
      <c r="F24" s="35">
        <v>420</v>
      </c>
      <c r="G24" s="34">
        <f t="shared" si="1"/>
        <v>1.0743269318606414</v>
      </c>
      <c r="H24" s="2"/>
      <c r="I24" s="39" t="s">
        <v>18</v>
      </c>
      <c r="J24" s="41">
        <v>272.24</v>
      </c>
      <c r="O24" s="1"/>
      <c r="P24" s="1"/>
      <c r="Q24" s="1"/>
      <c r="R24" s="1"/>
    </row>
    <row r="25" spans="1:20">
      <c r="A25" s="29">
        <f t="shared" si="2"/>
        <v>4.5</v>
      </c>
      <c r="B25" s="32">
        <v>94</v>
      </c>
      <c r="C25" s="33">
        <f t="shared" si="3"/>
        <v>31.98567584097859</v>
      </c>
      <c r="D25" s="33">
        <f t="shared" si="0"/>
        <v>1.0348002536712582</v>
      </c>
      <c r="E25" s="29">
        <f t="shared" ref="E25:E42" si="5">E24+0.5</f>
        <v>4.5</v>
      </c>
      <c r="F25" s="35">
        <v>460</v>
      </c>
      <c r="G25" s="34">
        <f t="shared" si="1"/>
        <v>1.0348002536712582</v>
      </c>
      <c r="H25" s="2"/>
      <c r="I25" s="39" t="s">
        <v>19</v>
      </c>
      <c r="J25" s="41">
        <v>146.78</v>
      </c>
      <c r="O25" s="1"/>
      <c r="P25" s="1"/>
      <c r="Q25" s="1"/>
      <c r="R25" s="1"/>
    </row>
    <row r="26" spans="1:20">
      <c r="A26" s="29">
        <f t="shared" si="2"/>
        <v>5</v>
      </c>
      <c r="B26" s="32">
        <v>88</v>
      </c>
      <c r="C26" s="33">
        <f t="shared" si="3"/>
        <v>30.153021406727824</v>
      </c>
      <c r="D26" s="33">
        <f t="shared" si="0"/>
        <v>0.97551023638718293</v>
      </c>
      <c r="E26" s="29">
        <f t="shared" si="5"/>
        <v>5</v>
      </c>
      <c r="F26" s="35">
        <v>500</v>
      </c>
      <c r="G26" s="34">
        <f t="shared" si="1"/>
        <v>0.97551023638718293</v>
      </c>
      <c r="I26" s="39" t="s">
        <v>20</v>
      </c>
      <c r="J26" s="45">
        <f>J24-J25</f>
        <v>125.46000000000001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81</v>
      </c>
      <c r="C27" s="33">
        <f t="shared" si="3"/>
        <v>28.014924566768599</v>
      </c>
      <c r="D27" s="33">
        <f t="shared" si="0"/>
        <v>0.90633854955576187</v>
      </c>
      <c r="E27" s="29">
        <f t="shared" si="5"/>
        <v>5.5</v>
      </c>
      <c r="F27" s="35">
        <v>520</v>
      </c>
      <c r="G27" s="34">
        <f t="shared" si="1"/>
        <v>0.90633854955576187</v>
      </c>
      <c r="I27" s="39" t="s">
        <v>17</v>
      </c>
      <c r="J27" s="36">
        <v>1.91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77</v>
      </c>
      <c r="C28" s="33">
        <f t="shared" si="3"/>
        <v>26.793154943934759</v>
      </c>
      <c r="D28" s="33">
        <f t="shared" si="0"/>
        <v>0.86681187136637849</v>
      </c>
      <c r="E28" s="29">
        <f t="shared" si="5"/>
        <v>6</v>
      </c>
      <c r="F28" s="35">
        <v>540</v>
      </c>
      <c r="G28" s="34">
        <f t="shared" si="1"/>
        <v>0.86681187136637849</v>
      </c>
      <c r="I28" s="39" t="s">
        <v>36</v>
      </c>
      <c r="J28" s="43">
        <f>J27*B12</f>
        <v>59.0381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75</v>
      </c>
      <c r="C29" s="33">
        <f t="shared" si="3"/>
        <v>26.182270132517836</v>
      </c>
      <c r="D29" s="33">
        <f t="shared" si="0"/>
        <v>0.84704853227168664</v>
      </c>
      <c r="E29" s="29">
        <f t="shared" si="5"/>
        <v>6.5</v>
      </c>
      <c r="F29" s="35">
        <v>550</v>
      </c>
      <c r="G29" s="34">
        <f t="shared" si="1"/>
        <v>0.84704853227168664</v>
      </c>
      <c r="I29" s="39" t="s">
        <v>21</v>
      </c>
      <c r="J29" s="43">
        <f>J21</f>
        <v>12.909503730133002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73</v>
      </c>
      <c r="C30" s="33">
        <f t="shared" si="3"/>
        <v>25.571385321100919</v>
      </c>
      <c r="D30" s="33">
        <f t="shared" si="0"/>
        <v>0.82728519317699512</v>
      </c>
      <c r="E30" s="29">
        <f t="shared" si="5"/>
        <v>7</v>
      </c>
      <c r="F30" s="35">
        <v>560</v>
      </c>
      <c r="G30" s="34">
        <f t="shared" si="1"/>
        <v>0.82728519317699512</v>
      </c>
      <c r="I30" s="44" t="s">
        <v>37</v>
      </c>
      <c r="J30" s="43">
        <f>J26/J28</f>
        <v>2.1250683880409431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69</v>
      </c>
      <c r="C31" s="33">
        <f t="shared" si="3"/>
        <v>24.349615698267069</v>
      </c>
      <c r="D31" s="33">
        <f t="shared" si="0"/>
        <v>0.7877585149876114</v>
      </c>
      <c r="E31" s="29">
        <f t="shared" si="5"/>
        <v>7.5</v>
      </c>
      <c r="F31" s="35">
        <v>570</v>
      </c>
      <c r="G31" s="34">
        <f t="shared" si="1"/>
        <v>0.7877585149876114</v>
      </c>
      <c r="I31" s="44" t="s">
        <v>38</v>
      </c>
      <c r="J31" s="43">
        <f>J30/(1+J29/100)</f>
        <v>1.8820987763085972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68</v>
      </c>
      <c r="C32" s="33">
        <f t="shared" si="3"/>
        <v>24.044173292558611</v>
      </c>
      <c r="D32" s="33">
        <f t="shared" si="0"/>
        <v>0.77787684544026559</v>
      </c>
      <c r="E32" s="29">
        <f t="shared" si="5"/>
        <v>8</v>
      </c>
      <c r="F32" s="35">
        <v>574</v>
      </c>
      <c r="G32" s="34">
        <f t="shared" si="1"/>
        <v>0.77787684544026559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68</v>
      </c>
      <c r="C33" s="33">
        <f t="shared" si="3"/>
        <v>24.044173292558611</v>
      </c>
      <c r="D33" s="33">
        <f t="shared" si="0"/>
        <v>0.77787684544026559</v>
      </c>
      <c r="E33" s="29">
        <f t="shared" si="5"/>
        <v>8.5</v>
      </c>
      <c r="F33" s="35">
        <v>578</v>
      </c>
      <c r="G33" s="34">
        <f t="shared" si="1"/>
        <v>0.77787684544026559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5"/>
        <v>9.5</v>
      </c>
      <c r="F35" s="35"/>
      <c r="G35" s="34">
        <f t="shared" si="1"/>
        <v>0.10592331622074674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opLeftCell="A27" workbookViewId="0">
      <selection activeCell="B22" sqref="B22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2.4379973293943715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18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16.579999999999998</v>
      </c>
      <c r="M15" s="54"/>
      <c r="N15" s="56"/>
    </row>
    <row r="16" spans="1:14">
      <c r="A16" s="29">
        <f>A15+0.5</f>
        <v>0.5</v>
      </c>
      <c r="B16" s="32">
        <v>82</v>
      </c>
      <c r="C16" s="33">
        <f>(0.00299639*B16+0.03211882)/9.81*1000</f>
        <v>28.320366972477061</v>
      </c>
      <c r="D16" s="33">
        <f t="shared" si="0"/>
        <v>0.91622021910310769</v>
      </c>
      <c r="E16" s="29">
        <v>0.5</v>
      </c>
      <c r="F16" s="35">
        <v>0</v>
      </c>
      <c r="G16" s="34">
        <f t="shared" si="1"/>
        <v>0.45811010955155385</v>
      </c>
      <c r="I16" s="23" t="s">
        <v>11</v>
      </c>
      <c r="J16" s="23">
        <v>79.83</v>
      </c>
      <c r="M16" s="54"/>
      <c r="N16" s="54"/>
    </row>
    <row r="17" spans="1:20">
      <c r="A17" s="29">
        <f t="shared" ref="A17:A40" si="2">A16+0.5</f>
        <v>1</v>
      </c>
      <c r="B17" s="32">
        <v>135</v>
      </c>
      <c r="C17" s="33">
        <f t="shared" ref="C17:C38" si="3">(0.00299639*B17+0.03211882)/9.81*1000</f>
        <v>44.508814475025481</v>
      </c>
      <c r="D17" s="33">
        <f t="shared" si="0"/>
        <v>1.4399487051124387</v>
      </c>
      <c r="E17" s="29">
        <f>E16+0.5</f>
        <v>1</v>
      </c>
      <c r="F17" s="35">
        <v>-10</v>
      </c>
      <c r="G17" s="34">
        <f t="shared" si="1"/>
        <v>0.71997435255621933</v>
      </c>
      <c r="I17" s="23" t="s">
        <v>12</v>
      </c>
      <c r="J17" s="23">
        <v>72.5</v>
      </c>
      <c r="M17" s="54"/>
      <c r="N17" s="56"/>
    </row>
    <row r="18" spans="1:20">
      <c r="A18" s="29">
        <f t="shared" si="2"/>
        <v>1.5</v>
      </c>
      <c r="B18" s="32">
        <v>182</v>
      </c>
      <c r="C18" s="33">
        <f t="shared" si="3"/>
        <v>58.864607543323132</v>
      </c>
      <c r="D18" s="33">
        <f t="shared" si="0"/>
        <v>1.9043871738376943</v>
      </c>
      <c r="E18" s="29">
        <f>E17+0.5</f>
        <v>1.5</v>
      </c>
      <c r="F18" s="35">
        <v>-12</v>
      </c>
      <c r="G18" s="34">
        <f t="shared" si="1"/>
        <v>0.95219358691884715</v>
      </c>
      <c r="I18" s="23" t="s">
        <v>13</v>
      </c>
      <c r="J18" s="38">
        <f>J16-J17</f>
        <v>7.3299999999999983</v>
      </c>
      <c r="M18" s="54"/>
      <c r="N18" s="57"/>
    </row>
    <row r="19" spans="1:20">
      <c r="A19" s="29">
        <f t="shared" si="2"/>
        <v>2</v>
      </c>
      <c r="B19" s="32">
        <v>236</v>
      </c>
      <c r="C19" s="33">
        <f t="shared" si="3"/>
        <v>75.358497451580021</v>
      </c>
      <c r="D19" s="33">
        <f t="shared" si="0"/>
        <v>2.4379973293943715</v>
      </c>
      <c r="E19" s="29">
        <f t="shared" ref="E19:E41" si="4">E18+0.5</f>
        <v>2</v>
      </c>
      <c r="F19" s="35">
        <v>20</v>
      </c>
      <c r="G19" s="34">
        <f t="shared" si="1"/>
        <v>1.2189986646971858</v>
      </c>
      <c r="I19" s="39" t="s">
        <v>14</v>
      </c>
      <c r="J19" s="40">
        <f>J17-J15</f>
        <v>55.92</v>
      </c>
      <c r="M19" s="58"/>
      <c r="N19" s="59"/>
    </row>
    <row r="20" spans="1:20">
      <c r="A20" s="29">
        <f t="shared" si="2"/>
        <v>2.5</v>
      </c>
      <c r="B20" s="32">
        <v>210</v>
      </c>
      <c r="C20" s="33">
        <f t="shared" si="3"/>
        <v>67.416994903160031</v>
      </c>
      <c r="D20" s="33">
        <f t="shared" si="0"/>
        <v>2.1810739211633785</v>
      </c>
      <c r="E20" s="29">
        <f t="shared" si="4"/>
        <v>2.5</v>
      </c>
      <c r="F20" s="35">
        <v>40</v>
      </c>
      <c r="G20" s="34">
        <f t="shared" si="1"/>
        <v>1.0905369605816893</v>
      </c>
      <c r="I20" s="39" t="s">
        <v>15</v>
      </c>
      <c r="J20" s="38">
        <f>(J18/J19)*100</f>
        <v>13.108011444921313</v>
      </c>
      <c r="M20" s="58"/>
      <c r="N20" s="57"/>
    </row>
    <row r="21" spans="1:20">
      <c r="A21" s="29">
        <f t="shared" si="2"/>
        <v>3</v>
      </c>
      <c r="B21" s="32">
        <v>163</v>
      </c>
      <c r="C21" s="33">
        <f t="shared" si="3"/>
        <v>53.061201834862381</v>
      </c>
      <c r="D21" s="33">
        <f t="shared" si="0"/>
        <v>1.7166354524381229</v>
      </c>
      <c r="E21" s="29">
        <f t="shared" si="4"/>
        <v>3</v>
      </c>
      <c r="F21" s="35">
        <v>50</v>
      </c>
      <c r="G21" s="34">
        <f t="shared" si="1"/>
        <v>0.85831772621906144</v>
      </c>
      <c r="K21" s="1"/>
      <c r="L21" s="1"/>
      <c r="M21" s="2"/>
      <c r="N21" s="1"/>
    </row>
    <row r="22" spans="1:20">
      <c r="A22" s="29">
        <f t="shared" si="2"/>
        <v>3.5</v>
      </c>
      <c r="B22" s="32">
        <v>161</v>
      </c>
      <c r="C22" s="33">
        <f t="shared" si="3"/>
        <v>52.450317023445457</v>
      </c>
      <c r="D22" s="33">
        <f t="shared" si="0"/>
        <v>1.6968721133434312</v>
      </c>
      <c r="E22" s="29">
        <f t="shared" si="4"/>
        <v>3.5</v>
      </c>
      <c r="F22" s="35">
        <v>70</v>
      </c>
      <c r="G22" s="34">
        <f t="shared" si="1"/>
        <v>0.84843605667171562</v>
      </c>
    </row>
    <row r="23" spans="1:20">
      <c r="A23" s="29">
        <f t="shared" si="2"/>
        <v>4</v>
      </c>
      <c r="B23" s="32">
        <v>155</v>
      </c>
      <c r="C23" s="33">
        <f t="shared" si="3"/>
        <v>50.617662589194694</v>
      </c>
      <c r="D23" s="33">
        <f t="shared" si="0"/>
        <v>1.6375820960593559</v>
      </c>
      <c r="E23" s="29">
        <f t="shared" si="4"/>
        <v>4</v>
      </c>
      <c r="F23" s="35">
        <v>100</v>
      </c>
      <c r="G23" s="34">
        <f t="shared" si="1"/>
        <v>0.81879104802967795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152</v>
      </c>
      <c r="C24" s="33">
        <f t="shared" si="3"/>
        <v>49.701335372069309</v>
      </c>
      <c r="D24" s="33">
        <f t="shared" si="0"/>
        <v>1.6079370874173182</v>
      </c>
      <c r="E24" s="29">
        <f t="shared" si="4"/>
        <v>4.5</v>
      </c>
      <c r="F24" s="35">
        <v>120</v>
      </c>
      <c r="G24" s="34">
        <f t="shared" si="1"/>
        <v>0.80396854370865911</v>
      </c>
      <c r="H24" s="2"/>
      <c r="I24" s="39" t="s">
        <v>18</v>
      </c>
      <c r="J24" s="46">
        <v>285.39999999999998</v>
      </c>
      <c r="O24" s="1"/>
      <c r="P24" s="1"/>
      <c r="Q24" s="1"/>
      <c r="R24" s="1"/>
    </row>
    <row r="25" spans="1:20">
      <c r="A25" s="29">
        <f t="shared" si="2"/>
        <v>5</v>
      </c>
      <c r="B25" s="32">
        <v>150</v>
      </c>
      <c r="C25" s="33">
        <f t="shared" si="3"/>
        <v>49.090450560652393</v>
      </c>
      <c r="D25" s="33">
        <f t="shared" si="0"/>
        <v>1.5881737483226268</v>
      </c>
      <c r="E25" s="29">
        <f t="shared" si="4"/>
        <v>5</v>
      </c>
      <c r="F25" s="35">
        <v>160</v>
      </c>
      <c r="G25" s="34">
        <f t="shared" si="1"/>
        <v>0.79408687416131341</v>
      </c>
      <c r="H25" s="2"/>
      <c r="I25" s="39" t="s">
        <v>19</v>
      </c>
      <c r="J25" s="46">
        <v>144.99</v>
      </c>
      <c r="O25" s="1"/>
      <c r="P25" s="1"/>
      <c r="Q25" s="1"/>
      <c r="R25" s="1"/>
    </row>
    <row r="26" spans="1:20">
      <c r="A26" s="29">
        <f t="shared" si="2"/>
        <v>5.5</v>
      </c>
      <c r="B26" s="32">
        <v>150</v>
      </c>
      <c r="C26" s="33">
        <f t="shared" si="3"/>
        <v>49.090450560652393</v>
      </c>
      <c r="D26" s="33">
        <f t="shared" si="0"/>
        <v>1.5881737483226268</v>
      </c>
      <c r="E26" s="29">
        <f t="shared" si="4"/>
        <v>5.5</v>
      </c>
      <c r="F26" s="35">
        <v>180</v>
      </c>
      <c r="G26" s="34">
        <f t="shared" si="1"/>
        <v>0.79408687416131341</v>
      </c>
      <c r="H26" s="2"/>
      <c r="I26" s="39" t="s">
        <v>20</v>
      </c>
      <c r="J26" s="42">
        <f>J24-J25</f>
        <v>140.40999999999997</v>
      </c>
      <c r="O26" s="1"/>
      <c r="P26" s="1"/>
      <c r="Q26" s="1"/>
      <c r="R26" s="1"/>
    </row>
    <row r="27" spans="1:20">
      <c r="A27" s="29">
        <f t="shared" si="2"/>
        <v>6</v>
      </c>
      <c r="B27" s="32">
        <v>147</v>
      </c>
      <c r="C27" s="33">
        <f t="shared" si="3"/>
        <v>48.174123343527015</v>
      </c>
      <c r="D27" s="33">
        <f t="shared" si="0"/>
        <v>1.5585287396805894</v>
      </c>
      <c r="E27" s="29">
        <f t="shared" si="4"/>
        <v>6</v>
      </c>
      <c r="F27" s="35">
        <v>200</v>
      </c>
      <c r="G27" s="34">
        <f t="shared" si="1"/>
        <v>0.77926436984029468</v>
      </c>
      <c r="I27" s="39" t="s">
        <v>17</v>
      </c>
      <c r="J27" s="38">
        <v>2.0099999999999998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146</v>
      </c>
      <c r="C28" s="33">
        <f t="shared" si="3"/>
        <v>47.868680937818546</v>
      </c>
      <c r="D28" s="33">
        <f t="shared" si="0"/>
        <v>1.5486470701332431</v>
      </c>
      <c r="E28" s="29">
        <f t="shared" si="4"/>
        <v>6.5</v>
      </c>
      <c r="F28" s="35">
        <v>228</v>
      </c>
      <c r="G28" s="34">
        <f t="shared" si="1"/>
        <v>0.77432353506662155</v>
      </c>
      <c r="I28" s="39" t="s">
        <v>24</v>
      </c>
      <c r="J28" s="38">
        <f>J27*B11</f>
        <v>62.129099999999994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146</v>
      </c>
      <c r="C29" s="33">
        <f t="shared" si="3"/>
        <v>47.868680937818546</v>
      </c>
      <c r="D29" s="33">
        <f t="shared" si="0"/>
        <v>1.5486470701332431</v>
      </c>
      <c r="E29" s="29">
        <f t="shared" si="4"/>
        <v>7</v>
      </c>
      <c r="F29" s="35">
        <v>250</v>
      </c>
      <c r="G29" s="34">
        <f t="shared" si="1"/>
        <v>0.77432353506662155</v>
      </c>
      <c r="I29" s="39" t="s">
        <v>21</v>
      </c>
      <c r="J29" s="38">
        <f>J20</f>
        <v>13.108011444921313</v>
      </c>
      <c r="K29" s="5"/>
      <c r="R29" s="1"/>
      <c r="S29" s="1"/>
      <c r="T29" s="1"/>
    </row>
    <row r="30" spans="1:20">
      <c r="A30" s="29">
        <f t="shared" si="2"/>
        <v>7.5</v>
      </c>
      <c r="B30" s="32">
        <v>143</v>
      </c>
      <c r="C30" s="33">
        <f t="shared" si="3"/>
        <v>46.952353720693168</v>
      </c>
      <c r="D30" s="34">
        <f t="shared" si="0"/>
        <v>1.5190020614912056</v>
      </c>
      <c r="E30" s="29">
        <f t="shared" si="4"/>
        <v>7.5</v>
      </c>
      <c r="F30" s="35">
        <v>300</v>
      </c>
      <c r="G30" s="34">
        <f t="shared" si="1"/>
        <v>0.75950103074560282</v>
      </c>
      <c r="I30" s="39" t="s">
        <v>25</v>
      </c>
      <c r="J30" s="38">
        <f>J26/J28</f>
        <v>2.2599715753165581</v>
      </c>
      <c r="K30" s="5"/>
      <c r="R30" s="1"/>
      <c r="S30" s="1"/>
      <c r="T30" s="1"/>
    </row>
    <row r="31" spans="1:20">
      <c r="A31" s="29">
        <f t="shared" si="2"/>
        <v>8</v>
      </c>
      <c r="B31" s="32">
        <v>135</v>
      </c>
      <c r="C31" s="33">
        <f t="shared" si="3"/>
        <v>44.508814475025481</v>
      </c>
      <c r="D31" s="34">
        <f t="shared" si="0"/>
        <v>1.4399487051124387</v>
      </c>
      <c r="E31" s="29">
        <f t="shared" si="4"/>
        <v>8</v>
      </c>
      <c r="F31" s="35">
        <v>340</v>
      </c>
      <c r="G31" s="34">
        <f t="shared" si="1"/>
        <v>0.71997435255621933</v>
      </c>
      <c r="I31" s="39" t="s">
        <v>26</v>
      </c>
      <c r="J31" s="38">
        <f>J30/(1+J29/100)</f>
        <v>1.9980649880110979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132</v>
      </c>
      <c r="C32" s="33">
        <f t="shared" si="3"/>
        <v>43.592487257900096</v>
      </c>
      <c r="D32" s="34">
        <f t="shared" si="0"/>
        <v>1.410303696470401</v>
      </c>
      <c r="E32" s="29">
        <f t="shared" si="4"/>
        <v>8.5</v>
      </c>
      <c r="F32" s="35">
        <v>360</v>
      </c>
      <c r="G32" s="34">
        <f t="shared" si="1"/>
        <v>0.7051518482352005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13" workbookViewId="0">
      <selection activeCell="I19" sqref="I19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12.658227848101264</v>
      </c>
      <c r="C11" s="32">
        <f>Punto1!B12</f>
        <v>30.91</v>
      </c>
      <c r="D11" s="60">
        <f>Punto1!J31</f>
        <v>2.2356225423327456</v>
      </c>
      <c r="E11" s="60">
        <f>Punto1!J32</f>
        <v>1.9844289982504146</v>
      </c>
      <c r="F11" s="60">
        <f>Punto1!F11</f>
        <v>0.5</v>
      </c>
      <c r="G11" s="33">
        <f>Punto1!F12</f>
        <v>1.044681923218604</v>
      </c>
    </row>
    <row r="12" spans="1:11">
      <c r="A12" s="32">
        <v>2</v>
      </c>
      <c r="B12" s="60">
        <f>Punto2!J29</f>
        <v>12.909503730133002</v>
      </c>
      <c r="C12" s="32">
        <f>Punto2!B12</f>
        <v>30.91</v>
      </c>
      <c r="D12" s="60">
        <f>Punto2!J30</f>
        <v>2.1250683880409431</v>
      </c>
      <c r="E12" s="60">
        <f>Punto2!J31</f>
        <v>1.8820987763085972</v>
      </c>
      <c r="F12" s="29">
        <f>Punto2!F11</f>
        <v>1</v>
      </c>
      <c r="G12" s="33">
        <f>Punto2!F12</f>
        <v>1.8747421651956566</v>
      </c>
    </row>
    <row r="13" spans="1:11">
      <c r="A13" s="32">
        <v>3</v>
      </c>
      <c r="B13" s="60">
        <f>Punto3!J29</f>
        <v>13.108011444921313</v>
      </c>
      <c r="C13" s="32">
        <f>Punto3!B11</f>
        <v>30.91</v>
      </c>
      <c r="D13" s="60">
        <f>Punto3!J30</f>
        <v>2.2599715753165581</v>
      </c>
      <c r="E13" s="60">
        <f>Punto3!J31</f>
        <v>1.9980649880110979</v>
      </c>
      <c r="F13" s="29">
        <f>Punto3!F10</f>
        <v>2</v>
      </c>
      <c r="G13" s="33">
        <f>Punto3!F11</f>
        <v>2.4379973293943715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ATAN(0.8767)*180/PI()</f>
        <v>41.241044913390667</v>
      </c>
      <c r="J16" s="62" t="s">
        <v>2</v>
      </c>
    </row>
    <row r="17" spans="1:12" ht="14.25">
      <c r="H17" s="65" t="s">
        <v>4</v>
      </c>
      <c r="I17" s="67">
        <f>I19</f>
        <v>0.76300000000000001</v>
      </c>
      <c r="J17" s="63" t="s">
        <v>9</v>
      </c>
    </row>
    <row r="19" spans="1:12">
      <c r="H19" s="9">
        <v>0</v>
      </c>
      <c r="I19" s="11">
        <v>0.76300000000000001</v>
      </c>
    </row>
    <row r="20" spans="1:12">
      <c r="H20" s="9">
        <f t="shared" ref="H20:I22" si="0">F11</f>
        <v>0.5</v>
      </c>
      <c r="I20" s="11">
        <f t="shared" si="0"/>
        <v>1.044681923218604</v>
      </c>
    </row>
    <row r="21" spans="1:12">
      <c r="H21" s="9">
        <f t="shared" si="0"/>
        <v>1</v>
      </c>
      <c r="I21" s="11">
        <f t="shared" si="0"/>
        <v>1.8747421651956566</v>
      </c>
    </row>
    <row r="22" spans="1:12">
      <c r="H22" s="9">
        <f t="shared" si="0"/>
        <v>2</v>
      </c>
      <c r="I22" s="11">
        <f t="shared" si="0"/>
        <v>2.4379973293943715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</cp:lastModifiedBy>
  <cp:lastPrinted>2009-09-24T14:56:44Z</cp:lastPrinted>
  <dcterms:created xsi:type="dcterms:W3CDTF">1999-06-14T22:17:02Z</dcterms:created>
  <dcterms:modified xsi:type="dcterms:W3CDTF">2010-09-06T21:56:11Z</dcterms:modified>
</cp:coreProperties>
</file>